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6" documentId="8_{082ABD16-F4F2-1C45-86A7-2A7E3DF78304}" xr6:coauthVersionLast="47" xr6:coauthVersionMax="47" xr10:uidLastSave="{1C9183A6-0AA1-9745-9A4F-0FE408F46C71}"/>
  <bookViews>
    <workbookView xWindow="0" yWindow="500" windowWidth="28800" windowHeight="1644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G7" i="1" l="1"/>
  <c r="G9" i="1" s="1"/>
  <c r="G13" i="1" s="1"/>
  <c r="G15" i="1" l="1"/>
</calcChain>
</file>

<file path=xl/sharedStrings.xml><?xml version="1.0" encoding="utf-8"?>
<sst xmlns="http://schemas.openxmlformats.org/spreadsheetml/2006/main" count="12" uniqueCount="12">
  <si>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</si>
  <si>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</si>
  <si>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</si>
  <si>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</si>
  <si>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</si>
  <si>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</si>
  <si>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</si>
  <si>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</si>
  <si>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</si>
  <si>
    <t>ISIN: US78392B1070</t>
  </si>
  <si>
    <t>Price</t>
  </si>
  <si>
    <t>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</si>
</sst>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€&quot;* #,##0.00_);_(&quot;€&quot;* \(#,##0.00\);_(&quot;€&quot;* &quot;-&quot;??_);_(@_)"/>
    <numFmt numFmtId="165" formatCode="_-[$$-409]* #,##0.00_ ;_-[$$-409]* \-#,##0.00\ ;_-[$$-409]* &quot;-&quot;??_ ;_-@_ "/>
    <numFmt numFmtId="166" formatCode="_-* #,##0.00\ [$€-40B]_-;\-* #,##0.00\ [$€-40B]_-;_-* &quot;-&quot;??\ [$€-40B]_-;_-@_-"/>
    <numFmt numFmtId="167" formatCode="_ * #,##0.00_ \ [$€-1]_ ;_ * \-#,##0.00\ \ [$€-1]_ ;_ * &quot;-&quot;??_ \ [$€-1]_ ;_ @_ 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">
    <xf numFmtId="0" fontId="0" fillId="0" borderId="0" xfId="0"/>
    <xf numFmtId="10" fontId="0" fillId="0" borderId="0" xfId="1" applyNumberFormat="1" applyFont="1"/>
    <xf numFmtId="165" fontId="0" fillId="0" borderId="0" xfId="0" applyNumberFormat="1"/>
    <xf numFmtId="166" fontId="0" fillId="0" borderId="0" xfId="0" applyNumberFormat="1"/>
    <xf numFmtId="164" fontId="0" fillId="0" borderId="0" xfId="2" applyFont="1"/>
    <xf numFmtId="4" fontId="2" fillId="0" borderId="0" xfId="0" applyNumberFormat="1" applyFont="1"/>
    <xf numFmtId="1" fontId="0" fillId="0" borderId="0" xfId="0" applyNumberFormat="1"/>
    <xf numFmtId="4" fontId="0" fillId="0" borderId="0" xfId="0" applyNumberFormat="1"/>
    <xf numFmtId="167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4:J28"/>
  <sheetViews>
    <sheetView tabSelected="1" topLeftCell="D3" zoomScale="186" workbookViewId="0">
      <selection activeCell="G15" sqref="G15"/>
    </sheetView>
  </sheetViews>
  <sheetFormatPr baseColWidth="10" defaultRowHeight="16"/>
  <cols>
    <col min="6" max="6" width="21.6640625" customWidth="1"/>
    <col min="7" max="7" width="17.1640625" customWidth="1"/>
    <col min="8" max="8" width="15.83203125" bestFit="1" customWidth="1"/>
    <col min="9" max="9" width="20.83203125" bestFit="1" customWidth="1"/>
    <col min="10" max="10" width="18.83203125" customWidth="1"/>
  </cols>
  <sheetData>
    <row r="4" spans="6:10">
      <c r="I4" t="s">
        <v>10</v>
      </c>
      <c r="J4">
        <v>134</v>
      </c>
    </row>
    <row r="5" spans="6:10">
      <c r="I5" t="s">
        <v>11</v>
      </c>
      <c r="J5">
        <v>171630</v>
      </c>
    </row>
    <row r="7" spans="6:10">
      <c r="F7" t="s">
        <v>1</v>
      </c>
      <c r="G7">
        <f>H7+(I7*G8)</f>
        <v>175420751.002</v>
      </c>
      <c r="H7" s="7">
        <v>151454097.52000001</v>
      </c>
      <c r="I7">
        <f>J5*J4</f>
        <v>22998420</v>
      </c>
    </row>
    <row r="8" spans="6:10">
      <c r="F8" t="s">
        <v>2</v>
      </c>
      <c r="G8">
        <v>1.0421</v>
      </c>
      <c r="H8" s="2"/>
      <c r="J8" t="s">
        <v>9</v>
      </c>
    </row>
    <row r="9" spans="6:10">
      <c r="F9" t="s">
        <v>3</v>
      </c>
      <c r="G9" s="3">
        <f>G7/G8</f>
        <v>168333894.0619902</v>
      </c>
      <c r="H9" s="2"/>
    </row>
    <row r="10" spans="6:10">
      <c r="F10" t="s">
        <v>4</v>
      </c>
      <c r="G10" s="4">
        <v>277943.15000000002</v>
      </c>
      <c r="H10" s="2"/>
    </row>
    <row r="11" spans="6:10">
      <c r="F11" t="s">
        <v>8</v>
      </c>
      <c r="G11" s="4">
        <v>-345730.49</v>
      </c>
      <c r="H11" s="2"/>
    </row>
    <row r="12" spans="6:10">
      <c r="F12" t="s">
        <v>7</v>
      </c>
      <c r="G12" s="8"/>
      <c r="H12" s="2"/>
    </row>
    <row r="13" spans="6:10">
      <c r="F13" t="s">
        <v>5</v>
      </c>
      <c r="G13" s="3">
        <f>G9+G10+G11+G12</f>
        <v>168266106.7219902</v>
      </c>
      <c r="H13" s="2"/>
      <c r="I13" s="5"/>
    </row>
    <row r="14" spans="6:10">
      <c r="F14" t="s">
        <v>0</v>
      </c>
      <c r="G14" s="4">
        <v>168266106.74000001</v>
      </c>
      <c r="H14" s="2"/>
      <c r="J14" s="3"/>
    </row>
    <row r="15" spans="6:10">
      <c r="F15" t="s">
        <v>6</v>
      </c>
      <c r="G15" s="1">
        <f>G13/G14-1</f>
        <v>-1.0703171682280299E-10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3" ma:contentTypeDescription="Luo uusi asiakirja." ma:contentTypeScope="" ma:versionID="f73979eac74125726f1222f989eec5b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dca9a9bfd6eb259af3f7bd6c1e1882b6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E0B66FA-E5C2-446D-899A-2F16448D6254}">
  <ds:schemaRefs>
    <ds:schemaRef ds:uri="http://schemas.microsoft.com/office/2006/documentManagement/types"/>
    <ds:schemaRef ds:uri="http://schemas.microsoft.com/office/2006/metadata/properties"/>
    <ds:schemaRef ds:uri="8d7f15c9-f565-407b-a8f7-533c7d467fcc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c5de988d-6923-4f6b-a43f-2c58cedd48df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EA7122B-0F88-4C37-890F-B4B62809C2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2025-01-30T08:32:51Z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